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Readiness-Scoring" sheetId="1" state="visible" r:id="rId1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15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6"/>
    </font>
    <font>
      <name val="Arial"/>
      <charset val="1"/>
      <family val="0"/>
      <i val="1"/>
      <color rgb="FFFFFFFF"/>
      <sz val="10"/>
    </font>
    <font>
      <name val="Arial"/>
      <charset val="1"/>
      <family val="0"/>
      <b val="1"/>
      <color rgb="FFFFFFFF"/>
      <sz val="11"/>
    </font>
    <font>
      <name val="Arial"/>
      <charset val="1"/>
      <family val="0"/>
      <b val="1"/>
      <color rgb="FFFFFFFF"/>
      <sz val="10"/>
    </font>
    <font>
      <name val="Arial"/>
      <charset val="1"/>
      <family val="0"/>
      <b val="1"/>
      <color rgb="FF000000"/>
      <sz val="10"/>
    </font>
    <font>
      <name val="Arial"/>
      <charset val="1"/>
      <family val="0"/>
      <color rgb="FF000000"/>
      <sz val="10"/>
    </font>
    <font>
      <name val="Arial"/>
      <charset val="1"/>
      <family val="0"/>
      <b val="1"/>
      <color rgb="FFFFFFFF"/>
      <sz val="9"/>
    </font>
    <font>
      <name val="Arial"/>
      <charset val="1"/>
      <family val="0"/>
      <b val="1"/>
      <color rgb="FF000080"/>
      <sz val="11"/>
    </font>
    <font>
      <name val="Arial"/>
      <charset val="1"/>
      <family val="0"/>
      <b val="1"/>
      <sz val="11"/>
    </font>
    <font>
      <name val="Arial"/>
      <charset val="1"/>
      <family val="0"/>
      <sz val="10"/>
    </font>
    <font>
      <name val="Arial"/>
      <charset val="1"/>
      <family val="0"/>
      <b val="1"/>
      <color rgb="FF000000"/>
      <sz val="11"/>
    </font>
  </fonts>
  <fills count="11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2E75B6"/>
        <bgColor rgb="FF0066CC"/>
      </patternFill>
    </fill>
    <fill>
      <patternFill patternType="solid">
        <fgColor rgb="FFD6E4F0"/>
        <bgColor rgb="FFE2EFDA"/>
      </patternFill>
    </fill>
    <fill>
      <patternFill patternType="solid">
        <fgColor rgb="FFE2EFDA"/>
        <bgColor rgb="FFD6E4F0"/>
      </patternFill>
    </fill>
    <fill>
      <patternFill patternType="solid">
        <fgColor rgb="FFEBF3FF"/>
        <bgColor rgb="FFE2EFDA"/>
      </patternFill>
    </fill>
    <fill>
      <patternFill patternType="solid">
        <fgColor rgb="FFFFFF00"/>
        <bgColor rgb="FFFFFF00"/>
      </patternFill>
    </fill>
    <fill>
      <patternFill patternType="solid">
        <fgColor rgb="FFBDD7EE"/>
        <bgColor rgb="FFCCCCCC"/>
      </patternFill>
    </fill>
    <fill>
      <patternFill patternType="solid">
        <fgColor rgb="FFFFF2CC"/>
        <bgColor rgb="FFE2EFDA"/>
      </patternFill>
    </fill>
    <fill>
      <patternFill patternType="solid">
        <fgColor rgb="FFFFCCCC"/>
        <bgColor rgb="FFCCCCCC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70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left" vertical="center"/>
    </xf>
    <xf numFmtId="0" fontId="7" fillId="2" borderId="1" applyAlignment="1" pivotButton="0" quotePrefix="0" xfId="0">
      <alignment horizontal="center" vertical="center"/>
    </xf>
    <xf numFmtId="0" fontId="8" fillId="4" borderId="1" applyAlignment="1" pivotButton="0" quotePrefix="0" xfId="0">
      <alignment horizontal="left" vertical="center"/>
    </xf>
    <xf numFmtId="0" fontId="9" fillId="4" borderId="1" applyAlignment="1" pivotButton="0" quotePrefix="0" xfId="0">
      <alignment horizontal="center" vertical="center"/>
    </xf>
    <xf numFmtId="0" fontId="9" fillId="4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left" vertical="center"/>
    </xf>
    <xf numFmtId="0" fontId="9" fillId="0" borderId="1" applyAlignment="1" pivotButton="0" quotePrefix="0" xfId="0">
      <alignment horizontal="center" vertical="center"/>
    </xf>
    <xf numFmtId="0" fontId="9" fillId="0" borderId="1" applyAlignment="1" pivotButton="0" quotePrefix="0" xfId="0">
      <alignment horizontal="left" vertical="center" wrapText="1"/>
    </xf>
    <xf numFmtId="0" fontId="10" fillId="2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/>
    </xf>
    <xf numFmtId="3" fontId="11" fillId="0" borderId="1" applyAlignment="1" pivotButton="0" quotePrefix="0" xfId="0">
      <alignment horizontal="center" vertical="center"/>
    </xf>
    <xf numFmtId="4" fontId="12" fillId="5" borderId="1" applyAlignment="1" pivotButton="0" quotePrefix="0" xfId="0">
      <alignment horizontal="center" vertical="bottom"/>
    </xf>
    <xf numFmtId="0" fontId="12" fillId="0" borderId="1" applyAlignment="1" pivotButton="0" quotePrefix="0" xfId="0">
      <alignment horizontal="center" vertical="bottom"/>
    </xf>
    <xf numFmtId="0" fontId="13" fillId="0" borderId="1" applyAlignment="1" pivotButton="0" quotePrefix="0" xfId="0">
      <alignment horizontal="left" vertical="bottom" wrapText="1"/>
    </xf>
    <xf numFmtId="0" fontId="9" fillId="6" borderId="1" applyAlignment="1" pivotButton="0" quotePrefix="0" xfId="0">
      <alignment horizontal="center" vertical="center"/>
    </xf>
    <xf numFmtId="0" fontId="9" fillId="6" borderId="1" applyAlignment="1" pivotButton="0" quotePrefix="0" xfId="0">
      <alignment horizontal="left" vertical="center"/>
    </xf>
    <xf numFmtId="3" fontId="11" fillId="6" borderId="1" applyAlignment="1" pivotButton="0" quotePrefix="0" xfId="0">
      <alignment horizontal="center" vertical="center"/>
    </xf>
    <xf numFmtId="0" fontId="9" fillId="7" borderId="1" applyAlignment="1" pivotButton="0" quotePrefix="0" xfId="0">
      <alignment horizontal="center" vertical="center"/>
    </xf>
    <xf numFmtId="0" fontId="9" fillId="7" borderId="1" applyAlignment="1" pivotButton="0" quotePrefix="0" xfId="0">
      <alignment horizontal="left" vertical="center"/>
    </xf>
    <xf numFmtId="3" fontId="11" fillId="7" borderId="1" applyAlignment="1" pivotButton="0" quotePrefix="0" xfId="0">
      <alignment horizontal="center" vertical="center"/>
    </xf>
    <xf numFmtId="0" fontId="8" fillId="8" borderId="1" applyAlignment="1" pivotButton="0" quotePrefix="0" xfId="0">
      <alignment horizontal="left" vertical="center"/>
    </xf>
    <xf numFmtId="3" fontId="12" fillId="5" borderId="1" applyAlignment="1" pivotButton="0" quotePrefix="0" xfId="0">
      <alignment horizontal="center" vertical="bottom"/>
    </xf>
    <xf numFmtId="0" fontId="14" fillId="8" borderId="0" applyAlignment="1" pivotButton="0" quotePrefix="0" xfId="0">
      <alignment horizontal="left" vertical="center"/>
    </xf>
    <xf numFmtId="0" fontId="8" fillId="5" borderId="1" applyAlignment="1" pivotButton="0" quotePrefix="0" xfId="0">
      <alignment horizontal="left" vertical="center"/>
    </xf>
    <xf numFmtId="0" fontId="9" fillId="5" borderId="1" applyAlignment="1" pivotButton="0" quotePrefix="0" xfId="0">
      <alignment horizontal="left" vertical="center"/>
    </xf>
    <xf numFmtId="0" fontId="8" fillId="9" borderId="1" applyAlignment="1" pivotButton="0" quotePrefix="0" xfId="0">
      <alignment horizontal="left" vertical="center"/>
    </xf>
    <xf numFmtId="0" fontId="9" fillId="9" borderId="1" applyAlignment="1" pivotButton="0" quotePrefix="0" xfId="0">
      <alignment horizontal="left" vertical="center"/>
    </xf>
    <xf numFmtId="0" fontId="8" fillId="10" borderId="1" applyAlignment="1" pivotButton="0" quotePrefix="0" xfId="0">
      <alignment horizontal="left" vertical="center"/>
    </xf>
    <xf numFmtId="0" fontId="9" fillId="10" borderId="1" applyAlignment="1" pivotButton="0" quotePrefix="0" xfId="0">
      <alignment horizontal="left" vertical="center"/>
    </xf>
    <xf numFmtId="0" fontId="8" fillId="7" borderId="1" applyAlignment="1" pivotButton="0" quotePrefix="0" xfId="0">
      <alignment horizontal="left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left" vertical="center"/>
    </xf>
    <xf numFmtId="0" fontId="7" fillId="2" borderId="1" applyAlignment="1" pivotButton="0" quotePrefix="0" xfId="0">
      <alignment horizontal="center" vertical="center"/>
    </xf>
    <xf numFmtId="0" fontId="8" fillId="4" borderId="1" applyAlignment="1" pivotButton="0" quotePrefix="0" xfId="0">
      <alignment horizontal="left" vertical="center"/>
    </xf>
    <xf numFmtId="0" fontId="9" fillId="4" borderId="1" applyAlignment="1" pivotButton="0" quotePrefix="0" xfId="0">
      <alignment horizontal="center" vertical="center"/>
    </xf>
    <xf numFmtId="0" fontId="9" fillId="4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left" vertical="center"/>
    </xf>
    <xf numFmtId="0" fontId="9" fillId="0" borderId="1" applyAlignment="1" pivotButton="0" quotePrefix="0" xfId="0">
      <alignment horizontal="center" vertical="center"/>
    </xf>
    <xf numFmtId="0" fontId="9" fillId="0" borderId="1" applyAlignment="1" pivotButton="0" quotePrefix="0" xfId="0">
      <alignment horizontal="left" vertical="center" wrapText="1"/>
    </xf>
    <xf numFmtId="0" fontId="10" fillId="2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/>
    </xf>
    <xf numFmtId="3" fontId="11" fillId="0" borderId="1" applyAlignment="1" pivotButton="0" quotePrefix="0" xfId="0">
      <alignment horizontal="center" vertical="center"/>
    </xf>
    <xf numFmtId="4" fontId="12" fillId="5" borderId="1" applyAlignment="1" pivotButton="0" quotePrefix="0" xfId="0">
      <alignment horizontal="center" vertical="bottom"/>
    </xf>
    <xf numFmtId="0" fontId="12" fillId="0" borderId="1" applyAlignment="1" pivotButton="0" quotePrefix="0" xfId="0">
      <alignment horizontal="center" vertical="bottom"/>
    </xf>
    <xf numFmtId="0" fontId="13" fillId="0" borderId="1" applyAlignment="1" pivotButton="0" quotePrefix="0" xfId="0">
      <alignment horizontal="left" vertical="bottom" wrapText="1"/>
    </xf>
    <xf numFmtId="0" fontId="9" fillId="6" borderId="1" applyAlignment="1" pivotButton="0" quotePrefix="0" xfId="0">
      <alignment horizontal="center" vertical="center"/>
    </xf>
    <xf numFmtId="0" fontId="9" fillId="6" borderId="1" applyAlignment="1" pivotButton="0" quotePrefix="0" xfId="0">
      <alignment horizontal="left" vertical="center"/>
    </xf>
    <xf numFmtId="3" fontId="11" fillId="6" borderId="1" applyAlignment="1" pivotButton="0" quotePrefix="0" xfId="0">
      <alignment horizontal="center" vertical="center"/>
    </xf>
    <xf numFmtId="0" fontId="9" fillId="7" borderId="1" applyAlignment="1" pivotButton="0" quotePrefix="0" xfId="0">
      <alignment horizontal="center" vertical="center"/>
    </xf>
    <xf numFmtId="0" fontId="9" fillId="7" borderId="1" applyAlignment="1" pivotButton="0" quotePrefix="0" xfId="0">
      <alignment horizontal="left" vertical="center"/>
    </xf>
    <xf numFmtId="3" fontId="11" fillId="7" borderId="1" applyAlignment="1" pivotButton="0" quotePrefix="0" xfId="0">
      <alignment horizontal="center" vertical="center"/>
    </xf>
    <xf numFmtId="0" fontId="8" fillId="8" borderId="1" applyAlignment="1" pivotButton="0" quotePrefix="0" xfId="0">
      <alignment horizontal="left" vertical="center"/>
    </xf>
    <xf numFmtId="0" fontId="0" fillId="0" borderId="4" pivotButton="0" quotePrefix="0" xfId="0"/>
    <xf numFmtId="0" fontId="0" fillId="0" borderId="5" pivotButton="0" quotePrefix="0" xfId="0"/>
    <xf numFmtId="3" fontId="12" fillId="5" borderId="1" applyAlignment="1" pivotButton="0" quotePrefix="0" xfId="0">
      <alignment horizontal="center" vertical="bottom"/>
    </xf>
    <xf numFmtId="0" fontId="14" fillId="8" borderId="0" applyAlignment="1" pivotButton="0" quotePrefix="0" xfId="0">
      <alignment horizontal="left" vertical="center"/>
    </xf>
    <xf numFmtId="0" fontId="8" fillId="5" borderId="1" applyAlignment="1" pivotButton="0" quotePrefix="0" xfId="0">
      <alignment horizontal="left" vertical="center"/>
    </xf>
    <xf numFmtId="0" fontId="9" fillId="5" borderId="1" applyAlignment="1" pivotButton="0" quotePrefix="0" xfId="0">
      <alignment horizontal="left" vertical="center"/>
    </xf>
    <xf numFmtId="0" fontId="8" fillId="9" borderId="1" applyAlignment="1" pivotButton="0" quotePrefix="0" xfId="0">
      <alignment horizontal="left" vertical="center"/>
    </xf>
    <xf numFmtId="0" fontId="9" fillId="9" borderId="1" applyAlignment="1" pivotButton="0" quotePrefix="0" xfId="0">
      <alignment horizontal="left" vertical="center"/>
    </xf>
    <xf numFmtId="0" fontId="8" fillId="10" borderId="1" applyAlignment="1" pivotButton="0" quotePrefix="0" xfId="0">
      <alignment horizontal="left" vertical="center"/>
    </xf>
    <xf numFmtId="0" fontId="9" fillId="10" borderId="1" applyAlignment="1" pivotButton="0" quotePrefix="0" xfId="0">
      <alignment horizontal="left" vertical="center"/>
    </xf>
    <xf numFmtId="0" fontId="8" fillId="7" borderId="1" applyAlignment="1" pivotButton="0" quotePrefix="0" xfId="0">
      <alignment horizontal="left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EBF3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6E4F0"/>
      <rgbColor rgb="FFE2EFDA"/>
      <rgbColor rgb="FFFFFF99"/>
      <rgbColor rgb="FF99CCFF"/>
      <rgbColor rgb="FFFF99CC"/>
      <rgbColor rgb="FFCC99FF"/>
      <rgbColor rgb="FFFFCCCC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J35"/>
  <sheetViews>
    <sheetView showFormulas="0" showGridLines="1" showRowColHeaders="1" showZeros="1" rightToLeft="0" tabSelected="1" showOutlineSymbols="1" defaultGridColor="1" view="normal" topLeftCell="A15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5" customWidth="1" style="34" min="1" max="1"/>
    <col width="30" customWidth="1" style="34" min="2" max="2"/>
    <col width="8" customWidth="1" style="34" min="3" max="7"/>
    <col width="10" customWidth="1" style="34" min="8" max="8"/>
    <col width="14" customWidth="1" style="34" min="9" max="9"/>
    <col width="22" customWidth="1" style="34" min="10" max="10"/>
  </cols>
  <sheetData>
    <row r="1" ht="31.5" customHeight="1" s="35">
      <c r="A1" s="36" t="inlineStr">
        <is>
          <t>AI Automation Readiness Scoring – Northern Light Corporation Template</t>
        </is>
      </c>
    </row>
    <row r="2" ht="15.75" customHeight="1" s="35">
      <c r="A2" s="37" t="inlineStr">
        <is>
          <t>Evaluate each use case in the 5 Criteria (1–5 points). Ampel zeigt Priority automatisch.</t>
        </is>
      </c>
    </row>
    <row r="4" ht="21.75" customHeight="1" s="35">
      <c r="A4" s="38" t="inlineStr">
        <is>
          <t>CRITERIA &amp; WEIGHTING</t>
        </is>
      </c>
    </row>
    <row r="5" ht="15" customHeight="1" s="35">
      <c r="A5" s="39" t="inlineStr">
        <is>
          <t>Criterion</t>
        </is>
      </c>
      <c r="B5" s="39" t="inlineStr">
        <is>
          <t>Weight</t>
        </is>
      </c>
      <c r="C5" s="39" t="inlineStr">
        <is>
          <t>Description</t>
        </is>
      </c>
      <c r="D5" s="39" t="inlineStr">
        <is>
          <t>Scale 1</t>
        </is>
      </c>
      <c r="E5" s="39" t="inlineStr">
        <is>
          <t>Scale 3</t>
        </is>
      </c>
      <c r="F5" s="39" t="inlineStr">
        <is>
          <t>Scale 5</t>
        </is>
      </c>
    </row>
    <row r="6" ht="31.5" customHeight="1" s="35">
      <c r="A6" s="40" t="inlineStr">
        <is>
          <t>K1: Data quality</t>
        </is>
      </c>
      <c r="B6" s="41" t="inlineStr">
        <is>
          <t>25%</t>
        </is>
      </c>
      <c r="C6" s="42" t="inlineStr">
        <is>
          <t>How clean and structured are the input data?</t>
        </is>
      </c>
      <c r="D6" s="42" t="inlineStr">
        <is>
          <t>Chaotisch, unstructured</t>
        </is>
      </c>
      <c r="E6" s="42" t="inlineStr">
        <is>
          <t>Teilweise structured, manuelle Korrekturen necessary</t>
        </is>
      </c>
      <c r="F6" s="42" t="inlineStr">
        <is>
          <t>Clean, structured, API-available</t>
        </is>
      </c>
    </row>
    <row r="7" ht="31.5" customHeight="1" s="35">
      <c r="A7" s="43" t="inlineStr">
        <is>
          <t>K2: Regelbasierung</t>
        </is>
      </c>
      <c r="B7" s="44" t="inlineStr">
        <is>
          <t>20%</t>
        </is>
      </c>
      <c r="C7" s="45" t="inlineStr">
        <is>
          <t>Can the Process into clear Rules be captured?</t>
        </is>
      </c>
      <c r="D7" s="45" t="inlineStr">
        <is>
          <t>Stark subjektiv, Ermessen</t>
        </is>
      </c>
      <c r="E7" s="45" t="inlineStr">
        <is>
          <t>Teils rule-based, Ausnahmen frequently</t>
        </is>
      </c>
      <c r="F7" s="45" t="inlineStr">
        <is>
          <t>Complete rule-based, klare Logik</t>
        </is>
      </c>
    </row>
    <row r="8" ht="31.5" customHeight="1" s="35">
      <c r="A8" s="40" t="inlineStr">
        <is>
          <t>K3: Processvolumen</t>
        </is>
      </c>
      <c r="B8" s="41" t="inlineStr">
        <is>
          <t>20%</t>
        </is>
      </c>
      <c r="C8" s="42" t="inlineStr">
        <is>
          <t>How often is the process executed?</t>
        </is>
      </c>
      <c r="D8" s="42" t="inlineStr">
        <is>
          <t>&lt;10×/Month</t>
        </is>
      </c>
      <c r="E8" s="42" t="inlineStr">
        <is>
          <t>10–100×/Month</t>
        </is>
      </c>
      <c r="F8" s="42" t="inlineStr">
        <is>
          <t>&gt;100×/Month or daily</t>
        </is>
      </c>
    </row>
    <row r="9" ht="31.5" customHeight="1" s="35">
      <c r="A9" s="43" t="inlineStr">
        <is>
          <t>K4: Fehlerkosten</t>
        </is>
      </c>
      <c r="B9" s="44" t="inlineStr">
        <is>
          <t>20%</t>
        </is>
      </c>
      <c r="C9" s="45" t="inlineStr">
        <is>
          <t>Wie hoch are the Costs bei Fehlern im Process?</t>
        </is>
      </c>
      <c r="D9" s="45" t="inlineStr">
        <is>
          <t>Fehler harmlos, leicht korrigierbar</t>
        </is>
      </c>
      <c r="E9" s="45" t="inlineStr">
        <is>
          <t>Fehler mittelteuer, Nacharbeit necessary</t>
        </is>
      </c>
      <c r="F9" s="45" t="inlineStr">
        <is>
          <t>Fehler kritisch, hohe Folgekosten</t>
        </is>
      </c>
    </row>
    <row r="10" ht="31.5" customHeight="1" s="35">
      <c r="A10" s="40" t="inlineStr">
        <is>
          <t>K5: IT-Infrastruktur</t>
        </is>
      </c>
      <c r="B10" s="41" t="inlineStr">
        <is>
          <t>15%</t>
        </is>
      </c>
      <c r="C10" s="42" t="inlineStr">
        <is>
          <t>How well is the technical integration?</t>
        </is>
      </c>
      <c r="D10" s="42" t="inlineStr">
        <is>
          <t>No API, paper/e-mail only</t>
        </is>
      </c>
      <c r="E10" s="42" t="inlineStr">
        <is>
          <t>ERP available, no API</t>
        </is>
      </c>
      <c r="F10" s="42" t="inlineStr">
        <is>
          <t>API/interfaces available</t>
        </is>
      </c>
    </row>
    <row r="13" ht="21.75" customHeight="1" s="35">
      <c r="A13" s="38" t="inlineStr">
        <is>
          <t>USE CASE ASSESSMENT — Enter your own use cases and assign points (1–5)</t>
        </is>
      </c>
    </row>
    <row r="14" ht="48" customHeight="1" s="35">
      <c r="A14" s="46" t="inlineStr">
        <is>
          <t>Nr</t>
        </is>
      </c>
      <c r="B14" s="46" t="inlineStr">
        <is>
          <t>Use Case Name</t>
        </is>
      </c>
      <c r="C14" s="46" t="inlineStr">
        <is>
          <t>K1
Daten
(25%)</t>
        </is>
      </c>
      <c r="D14" s="46" t="inlineStr">
        <is>
          <t>K2
Rules
(20%)</t>
        </is>
      </c>
      <c r="E14" s="46" t="inlineStr">
        <is>
          <t>K3
Volumen
(20%)</t>
        </is>
      </c>
      <c r="F14" s="46" t="inlineStr">
        <is>
          <t>K4
Fehler
(20%)</t>
        </is>
      </c>
      <c r="G14" s="46" t="inlineStr">
        <is>
          <t>K5
IT-Infra
(15%)</t>
        </is>
      </c>
      <c r="H14" s="46" t="inlineStr">
        <is>
          <t>Total-
score</t>
        </is>
      </c>
      <c r="I14" s="46" t="inlineStr">
        <is>
          <t>Priority
(Ampel)</t>
        </is>
      </c>
      <c r="J14" s="46" t="inlineStr">
        <is>
          <t>Recommendation</t>
        </is>
      </c>
    </row>
    <row r="15" ht="19.5" customHeight="1" s="35">
      <c r="A15" s="44" t="n">
        <v>1</v>
      </c>
      <c r="B15" s="47" t="inlineStr">
        <is>
          <t>AP Automation (Rechnungseingang)</t>
        </is>
      </c>
      <c r="C15" s="48" t="n">
        <v>4</v>
      </c>
      <c r="D15" s="48" t="n">
        <v>5</v>
      </c>
      <c r="E15" s="48" t="n">
        <v>4</v>
      </c>
      <c r="F15" s="48" t="n">
        <v>4</v>
      </c>
      <c r="G15" s="48" t="n">
        <v>3</v>
      </c>
      <c r="H15" s="49">
        <f>IFERROR(ROUND(C15*0.25+D15*0.2+E15*0.2+F15*0.2+G15*0.15,2),"")</f>
        <v/>
      </c>
      <c r="I15" s="50">
        <f>IFERROR(IF(H15&gt;=3.5,"🟢 Hoch",IF(H15&gt;=2.5,"🟡 Mittel","🔴 Gering")),"")</f>
        <v/>
      </c>
      <c r="J15" s="51">
        <f>IFERROR(IF(H15&gt;=3.5,"Quick-Win / PoC sofort",IF(H15&gt;=2.5,"Pilot geplant",IF(H15&gt;0,"Backlog / Voraussetzungen clarify",""))),"Bitte bewerten")</f>
        <v/>
      </c>
    </row>
    <row r="16" ht="15" customHeight="1" s="35">
      <c r="A16" s="52" t="n">
        <v>2</v>
      </c>
      <c r="B16" s="53" t="inlineStr">
        <is>
          <t>Cash-Forecast Kommentierung</t>
        </is>
      </c>
      <c r="C16" s="54" t="n">
        <v>3</v>
      </c>
      <c r="D16" s="54" t="n">
        <v>4</v>
      </c>
      <c r="E16" s="54" t="n">
        <v>3</v>
      </c>
      <c r="F16" s="54" t="n">
        <v>2</v>
      </c>
      <c r="G16" s="54" t="n">
        <v>4</v>
      </c>
      <c r="H16" s="49">
        <f>IFERROR(ROUND(C16*0.25+D16*0.2+E16*0.2+F16*0.2+G16*0.15,2),"")</f>
        <v/>
      </c>
      <c r="I16" s="50">
        <f>IFERROR(IF(H16&gt;=3.5,"🟢 Hoch",IF(H16&gt;=2.5,"🟡 Mittel","🔴 Gering")),"")</f>
        <v/>
      </c>
      <c r="J16" s="51">
        <f>IFERROR(IF(H16&gt;=3.5,"Quick-Win / PoC sofort",IF(H16&gt;=2.5,"Pilot geplant",IF(H16&gt;0,"Backlog / Voraussetzungen clarify",""))),"Bitte bewerten")</f>
        <v/>
      </c>
    </row>
    <row r="17" ht="15" customHeight="1" s="35">
      <c r="A17" s="44" t="n">
        <v>3</v>
      </c>
      <c r="B17" s="47" t="inlineStr">
        <is>
          <t>Variancesanalyse-Report</t>
        </is>
      </c>
      <c r="C17" s="48" t="n">
        <v>4</v>
      </c>
      <c r="D17" s="48" t="n">
        <v>3</v>
      </c>
      <c r="E17" s="48" t="n">
        <v>4</v>
      </c>
      <c r="F17" s="48" t="n">
        <v>3</v>
      </c>
      <c r="G17" s="48" t="n">
        <v>4</v>
      </c>
      <c r="H17" s="49">
        <f>IFERROR(ROUND(C17*0.25+D17*0.2+E17*0.2+F17*0.2+G17*0.15,2),"")</f>
        <v/>
      </c>
      <c r="I17" s="50">
        <f>IFERROR(IF(H17&gt;=3.5,"🟢 Hoch",IF(H17&gt;=2.5,"🟡 Mittel","🔴 Gering")),"")</f>
        <v/>
      </c>
      <c r="J17" s="51">
        <f>IFERROR(IF(H17&gt;=3.5,"Quick-Win / PoC sofort",IF(H17&gt;=2.5,"Pilot geplant",IF(H17&gt;0,"Backlog / Voraussetzungen clarify",""))),"Bitte bewerten")</f>
        <v/>
      </c>
    </row>
    <row r="18" ht="15" customHeight="1" s="35">
      <c r="A18" s="52" t="n">
        <v>4</v>
      </c>
      <c r="B18" s="53" t="inlineStr">
        <is>
          <t>Bankabstimmung</t>
        </is>
      </c>
      <c r="C18" s="54" t="n">
        <v>5</v>
      </c>
      <c r="D18" s="54" t="n">
        <v>5</v>
      </c>
      <c r="E18" s="54" t="n">
        <v>3</v>
      </c>
      <c r="F18" s="54" t="n">
        <v>3</v>
      </c>
      <c r="G18" s="54" t="n">
        <v>4</v>
      </c>
      <c r="H18" s="49">
        <f>IFERROR(ROUND(C18*0.25+D18*0.2+E18*0.2+F18*0.2+G18*0.15,2),"")</f>
        <v/>
      </c>
      <c r="I18" s="50">
        <f>IFERROR(IF(H18&gt;=3.5,"🟢 Hoch",IF(H18&gt;=2.5,"🟡 Mittel","🔴 Gering")),"")</f>
        <v/>
      </c>
      <c r="J18" s="51">
        <f>IFERROR(IF(H18&gt;=3.5,"Quick-Win / PoC sofort",IF(H18&gt;=2.5,"Pilot geplant",IF(H18&gt;0,"Backlog / Voraussetzungen clarify",""))),"Bitte bewerten")</f>
        <v/>
      </c>
    </row>
    <row r="19" ht="15" customHeight="1" s="35">
      <c r="A19" s="44" t="n">
        <v>5</v>
      </c>
      <c r="B19" s="47" t="inlineStr">
        <is>
          <t>M&amp;A DD-Support (RAG)</t>
        </is>
      </c>
      <c r="C19" s="48" t="n">
        <v>3</v>
      </c>
      <c r="D19" s="48" t="n">
        <v>2</v>
      </c>
      <c r="E19" s="48" t="n">
        <v>2</v>
      </c>
      <c r="F19" s="48" t="n">
        <v>5</v>
      </c>
      <c r="G19" s="48" t="n">
        <v>3</v>
      </c>
      <c r="H19" s="49">
        <f>IFERROR(ROUND(C19*0.25+D19*0.2+E19*0.2+F19*0.2+G19*0.15,2),"")</f>
        <v/>
      </c>
      <c r="I19" s="50">
        <f>IFERROR(IF(H19&gt;=3.5,"🟢 Hoch",IF(H19&gt;=2.5,"🟡 Mittel","🔴 Gering")),"")</f>
        <v/>
      </c>
      <c r="J19" s="51">
        <f>IFERROR(IF(H19&gt;=3.5,"Quick-Win / PoC sofort",IF(H19&gt;=2.5,"Pilot geplant",IF(H19&gt;0,"Backlog / Voraussetzungen clarify",""))),"Bitte bewerten")</f>
        <v/>
      </c>
    </row>
    <row r="20" ht="15" customHeight="1" s="35">
      <c r="A20" s="55" t="n">
        <v>6</v>
      </c>
      <c r="B20" s="56" t="inlineStr">
        <is>
          <t>← Eigener Use Case</t>
        </is>
      </c>
      <c r="C20" s="57" t="n"/>
      <c r="D20" s="57" t="n"/>
      <c r="E20" s="57" t="n"/>
      <c r="F20" s="57" t="n"/>
      <c r="G20" s="57" t="n"/>
      <c r="H20" s="49">
        <f>IFERROR(ROUND(C20*0.25+D20*0.2+E20*0.2+F20*0.2+G20*0.15,2),"")</f>
        <v/>
      </c>
      <c r="I20" s="50">
        <f>IFERROR(IF(H20&gt;=3.5,"🟢 Hoch",IF(H20&gt;=2.5,"🟡 Mittel","🔴 Gering")),"")</f>
        <v/>
      </c>
      <c r="J20" s="51">
        <f>IFERROR(IF(H20&gt;=3.5,"Quick-Win / PoC sofort",IF(H20&gt;=2.5,"Pilot geplant",IF(H20&gt;0,"Backlog / Voraussetzungen clarify",""))),"Bitte bewerten")</f>
        <v/>
      </c>
    </row>
    <row r="21" ht="15" customHeight="1" s="35">
      <c r="A21" s="55" t="n">
        <v>7</v>
      </c>
      <c r="B21" s="56" t="inlineStr">
        <is>
          <t>← Eigener Use Case</t>
        </is>
      </c>
      <c r="C21" s="57" t="n"/>
      <c r="D21" s="57" t="n"/>
      <c r="E21" s="57" t="n"/>
      <c r="F21" s="57" t="n"/>
      <c r="G21" s="57" t="n"/>
      <c r="H21" s="49">
        <f>IFERROR(ROUND(C21*0.25+D21*0.2+E21*0.2+F21*0.2+G21*0.15,2),"")</f>
        <v/>
      </c>
      <c r="I21" s="50">
        <f>IFERROR(IF(H21&gt;=3.5,"🟢 Hoch",IF(H21&gt;=2.5,"🟡 Mittel","🔴 Gering")),"")</f>
        <v/>
      </c>
      <c r="J21" s="51">
        <f>IFERROR(IF(H21&gt;=3.5,"Quick-Win / PoC sofort",IF(H21&gt;=2.5,"Pilot geplant",IF(H21&gt;0,"Backlog / Voraussetzungen clarify",""))),"Bitte bewerten")</f>
        <v/>
      </c>
    </row>
    <row r="22" ht="15" customHeight="1" s="35">
      <c r="A22" s="55" t="n">
        <v>8</v>
      </c>
      <c r="B22" s="56" t="inlineStr">
        <is>
          <t>← Eigener Use Case</t>
        </is>
      </c>
      <c r="C22" s="57" t="n"/>
      <c r="D22" s="57" t="n"/>
      <c r="E22" s="57" t="n"/>
      <c r="F22" s="57" t="n"/>
      <c r="G22" s="57" t="n"/>
      <c r="H22" s="49">
        <f>IFERROR(ROUND(C22*0.25+D22*0.2+E22*0.2+F22*0.2+G22*0.15,2),"")</f>
        <v/>
      </c>
      <c r="I22" s="50">
        <f>IFERROR(IF(H22&gt;=3.5,"🟢 Hoch",IF(H22&gt;=2.5,"🟡 Mittel","🔴 Gering")),"")</f>
        <v/>
      </c>
      <c r="J22" s="51">
        <f>IFERROR(IF(H22&gt;=3.5,"Quick-Win / PoC sofort",IF(H22&gt;=2.5,"Pilot geplant",IF(H22&gt;0,"Backlog / Voraussetzungen clarify",""))),"Bitte bewerten")</f>
        <v/>
      </c>
    </row>
    <row r="24" ht="21.75" customHeight="1" s="35">
      <c r="A24" s="38" t="inlineStr">
        <is>
          <t>AUSWERTUNGS-ZUSAMMENFASSUNG</t>
        </is>
      </c>
    </row>
    <row r="25" ht="15" customHeight="1" s="35">
      <c r="A25" s="58" t="inlineStr">
        <is>
          <t>Anzahl Use Cases bewertet</t>
        </is>
      </c>
      <c r="B25" s="59" t="n"/>
      <c r="C25" s="59" t="n"/>
      <c r="D25" s="59" t="n"/>
      <c r="E25" s="59" t="n"/>
      <c r="F25" s="59" t="n"/>
      <c r="G25" s="60" t="n"/>
      <c r="H25" s="61">
        <f>COUNTIF(H15:H22,"&gt;0")</f>
        <v/>
      </c>
    </row>
    <row r="26" ht="15" customHeight="1" s="35">
      <c r="A26" s="58" t="inlineStr">
        <is>
          <t>Averagesscore (alle)</t>
        </is>
      </c>
      <c r="B26" s="59" t="n"/>
      <c r="C26" s="59" t="n"/>
      <c r="D26" s="59" t="n"/>
      <c r="E26" s="59" t="n"/>
      <c r="F26" s="59" t="n"/>
      <c r="G26" s="60" t="n"/>
      <c r="H26" s="49">
        <f>IFERROR(AVERAGE(IF(H15:H22&gt;0,H15:H22)),"-")</f>
        <v/>
      </c>
    </row>
    <row r="27" ht="15" customHeight="1" s="35">
      <c r="A27" s="58" t="inlineStr">
        <is>
          <t>Anzahl Quick-Win-Kandidaten (≥3.5)</t>
        </is>
      </c>
      <c r="B27" s="59" t="n"/>
      <c r="C27" s="59" t="n"/>
      <c r="D27" s="59" t="n"/>
      <c r="E27" s="59" t="n"/>
      <c r="F27" s="59" t="n"/>
      <c r="G27" s="60" t="n"/>
      <c r="H27" s="61">
        <f>COUNTIF(H15:H22,"&gt;=3.5")</f>
        <v/>
      </c>
    </row>
    <row r="28" ht="15" customHeight="1" s="35">
      <c r="A28" s="58" t="inlineStr">
        <is>
          <t>Anzahl Pilot-Kandidaten (2.5–3.49)</t>
        </is>
      </c>
      <c r="B28" s="59" t="n"/>
      <c r="C28" s="59" t="n"/>
      <c r="D28" s="59" t="n"/>
      <c r="E28" s="59" t="n"/>
      <c r="F28" s="59" t="n"/>
      <c r="G28" s="60" t="n"/>
      <c r="H28" s="61">
        <f>COUNTIFS(H15:H22,"&gt;=2.5",H15:H22,"&lt;3.5")</f>
        <v/>
      </c>
    </row>
    <row r="29" ht="15" customHeight="1" s="35">
      <c r="A29" s="58" t="inlineStr">
        <is>
          <t>Anzahl Backlog-Kandidaten (&lt;2.5)</t>
        </is>
      </c>
      <c r="B29" s="59" t="n"/>
      <c r="C29" s="59" t="n"/>
      <c r="D29" s="59" t="n"/>
      <c r="E29" s="59" t="n"/>
      <c r="F29" s="59" t="n"/>
      <c r="G29" s="60" t="n"/>
      <c r="H29" s="61">
        <f>COUNTIFS(H15:H22,"&gt;0",H15:H22,"&lt;2.5")</f>
        <v/>
      </c>
    </row>
    <row r="31" ht="15" customHeight="1" s="35">
      <c r="A31" s="62" t="inlineStr">
        <is>
          <t>LEGENDE</t>
        </is>
      </c>
    </row>
    <row r="32" ht="15" customHeight="1" s="35">
      <c r="A32" s="63" t="inlineStr">
        <is>
          <t>🟢 Hoch (≥ 3.5)</t>
        </is>
      </c>
      <c r="B32" s="60" t="n"/>
      <c r="C32" s="64" t="inlineStr">
        <is>
          <t>Quick win or PoC: start immediately. Good prerequisites.</t>
        </is>
      </c>
      <c r="D32" s="59" t="n"/>
      <c r="E32" s="59" t="n"/>
      <c r="F32" s="59" t="n"/>
      <c r="G32" s="59" t="n"/>
      <c r="H32" s="59" t="n"/>
      <c r="I32" s="59" t="n"/>
      <c r="J32" s="60" t="n"/>
    </row>
    <row r="33" ht="15" customHeight="1" s="35">
      <c r="A33" s="65" t="inlineStr">
        <is>
          <t>🟡 Mittel (2.5–3.49)</t>
        </is>
      </c>
      <c r="B33" s="60" t="n"/>
      <c r="C33" s="66" t="inlineStr">
        <is>
          <t>Pilot planen. Voraussetzungen schaffen (Data quality, IT).</t>
        </is>
      </c>
      <c r="D33" s="59" t="n"/>
      <c r="E33" s="59" t="n"/>
      <c r="F33" s="59" t="n"/>
      <c r="G33" s="59" t="n"/>
      <c r="H33" s="59" t="n"/>
      <c r="I33" s="59" t="n"/>
      <c r="J33" s="60" t="n"/>
    </row>
    <row r="34" ht="15" customHeight="1" s="35">
      <c r="A34" s="67" t="inlineStr">
        <is>
          <t>🔴 Gering (&lt; 2.5)</t>
        </is>
      </c>
      <c r="B34" s="60" t="n"/>
      <c r="C34" s="68" t="inlineStr">
        <is>
          <t>Backlog. Zuerst Grundvoraussetzungen clarify.</t>
        </is>
      </c>
      <c r="D34" s="59" t="n"/>
      <c r="E34" s="59" t="n"/>
      <c r="F34" s="59" t="n"/>
      <c r="G34" s="59" t="n"/>
      <c r="H34" s="59" t="n"/>
      <c r="I34" s="59" t="n"/>
      <c r="J34" s="60" t="n"/>
    </row>
    <row r="35" ht="15" customHeight="1" s="35">
      <c r="A35" s="69" t="inlineStr">
        <is>
          <t>Yellow fields</t>
        </is>
      </c>
      <c r="B35" s="60" t="n"/>
      <c r="C35" s="56" t="inlineStr">
        <is>
          <t>Please fill with your own ratings (1–5 points) fill in.</t>
        </is>
      </c>
      <c r="D35" s="59" t="n"/>
      <c r="E35" s="59" t="n"/>
      <c r="F35" s="59" t="n"/>
      <c r="G35" s="59" t="n"/>
      <c r="H35" s="59" t="n"/>
      <c r="I35" s="59" t="n"/>
      <c r="J35" s="60" t="n"/>
    </row>
  </sheetData>
  <mergeCells count="19">
    <mergeCell ref="C34:J34"/>
    <mergeCell ref="C33:J33"/>
    <mergeCell ref="A4:J4"/>
    <mergeCell ref="A29:G29"/>
    <mergeCell ref="A13:J13"/>
    <mergeCell ref="A28:G28"/>
    <mergeCell ref="C35:J35"/>
    <mergeCell ref="A31:J31"/>
    <mergeCell ref="A24:J24"/>
    <mergeCell ref="A1:J1"/>
    <mergeCell ref="A33:B33"/>
    <mergeCell ref="A32:B32"/>
    <mergeCell ref="A25:G25"/>
    <mergeCell ref="A35:B35"/>
    <mergeCell ref="A27:G27"/>
    <mergeCell ref="C32:J32"/>
    <mergeCell ref="A26:G26"/>
    <mergeCell ref="A2:J2"/>
    <mergeCell ref="A34:B34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2026-03-04T22:06:44Z</dcterms:created>
  <dcterms:modified xmlns:dcterms="http://purl.org/dc/terms/" xmlns:xsi="http://www.w3.org/2001/XMLSchema-instance" xsi:type="dcterms:W3CDTF">2026-04-12T11:02:17Z</dcterms:modified>
  <cp:revision>0</cp:revision>
</cp:coreProperties>
</file>